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AB8E3878-4DC5-4AE2-BEBE-182C3DCF2673}" xr6:coauthVersionLast="45" xr6:coauthVersionMax="45" xr10:uidLastSave="{00000000-0000-0000-0000-000000000000}"/>
  <bookViews>
    <workbookView xWindow="28680" yWindow="-120" windowWidth="29040" windowHeight="15990" xr2:uid="{A3EC7F59-331A-403B-A052-EBF6A49D3CA3}"/>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<sst xmlns="http://schemas.openxmlformats.org/spreadsheetml/2006/main" count="683" uniqueCount="136">
  <si>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Gippsland (V5) REZ Connection Costs</t>
  </si>
  <si>
    <t>Indirect Cost Selection</t>
  </si>
  <si>
    <t>Project Description: 250 MVA connection to 220 kV network including 1 x 10km 220 kV transmission line, and new connection substation with 220/33 kV transformer. Note that while a 220/33 kV transformer cost is not available in the Transmission Cost Database, the most appropriate element available has been used.</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</si>
  <si>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</si>
  <si>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</si>
  <si>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</si>
  <si>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</si>
  <si>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</si>
  <si>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</si>
  <si>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</si>
  <si>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</si>
  <si>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</si>
  <si>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</si>
  <si>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</si>
  <si>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</si>
  <si>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</si>
  <si>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</si>
  <si>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</si>
  <si>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</si>
  <si>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</si>
  <si>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</si>
  <si>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</si>
  <si>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</si>
  <si>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</si>
  <si>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</si>
  <si>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</si>
  <si>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</si>
  <si>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</si>
  <si>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</si>
  <si>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</si>
  <si>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</si>
  <si>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</si>
  <si>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</si>
  <si>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</si>
  <si>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</si>
  <si>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</si>
  <si>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</si>
  <si>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</si>
  <si>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</si>
  <si>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</si>
  <si>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</si>
  <si>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</si>
  <si>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</si>
  <si>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</si>
  <si>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</si>
  <si>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</si>
  <si>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</si>
  <si>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</si>
  <si>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</si>
  <si>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</si>
  <si>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</si>
  <si>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</si>
  <si>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</si>
  <si>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</si>
  <si>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</si>
  <si>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</si>
  <si>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</si>
  <si>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</si>
  <si>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</si>
  <si>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</si>
  <si>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</si>
  <si>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</si>
  <si>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</si>
  <si>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Mango SCST 286MVA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</si>
  <si>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</si>
  <si>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</si>
  <si>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</si>
  <si>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</si>
  <si>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</si>
  <si>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</si>
  <si>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</si>
  <si>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</si>
  <si>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</si>
  <si>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</si>
  <si>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</si>
  <si>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</si>
  <si>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</si>
  <si>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</si>
  <si>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</si>
  <si>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</si>
  <si>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</si>
  <si>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</si>
  <si>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</si>
  <si>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</si>
  <si>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</si>
  <si>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</si>
  <si>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Jurisdiction</t>
  </si>
  <si>
    <t>VIC</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</si>
  <si>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</si>
  <si>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</si>
  <si>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</si>
  <si>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</si>
  <si>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</si>
  <si>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</si>
  <si>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</si>
  <si>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</si>
  <si>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</si>
  <si>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</si>
  <si>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</si>
  <si>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</si>
  <si>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</si>
  <si>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</si>
  <si>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</si>
  <si>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</si>
  <si>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</si>
  <si>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</si>
  <si>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</si>
  <si>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</si>
  <si>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</si>
  <si>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</si>
  <si>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</si>
  <si>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</si>
  <si>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</si>
  <si>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</si>
  <si>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</si>
  <si>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</si>
  <si>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220/33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</si>
  <si>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</si>
  <si>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</si>
  <si>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</si>
  <si>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</si>
  <si>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</si>
  <si>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</si>
  <si>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</si>
  <si>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</si>
  <si>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300MVA</t>
  </si>
  <si>
    <t xml:space="preserve"> 220/66</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</si>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</sst>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9C07E-521E-4318-9232-E7959343B2CF}">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15332905.124585077</v>
      </c>
      <c r="G20" s="6">
        <v>3926077.0427486477</v>
      </c>
      <c r="H20" s="6">
        <v>4862903.6079359995</v>
      </c>
      <c r="I20" s="6">
        <v>1013238.0225791999</v>
      </c>
      <c r="J20" s="6">
        <v>0</v>
      </c>
      <c r="K20" s="6">
        <v>578507.34131527669</v>
      </c>
      <c r="L20" s="6">
        <v>0</v>
      </c>
      <c r="M20" s="6">
        <v>942679.11000595219</v>
      </c>
      <c r="N20" s="6">
        <v>717750</v>
      </c>
      <c r="O20" s="7">
        <v>3291750</v>
      </c>
    </row>
    <row r="21" spans="4:15" ht="15" thickBot="1" x14ac:dyDescent="0.35">
      <c r="D21" s="8">
        <v>2</v>
      </c>
      <c r="E21" t="s">
        <v>26</v>
      </c>
      <c r="F21" s="5">
        <v>17874962.130178601</v>
      </c>
      <c r="G21" s="6">
        <v>5192544.5387913985</v>
      </c>
      <c r="H21" s="6">
        <v>8235347.5175400004</v>
      </c>
      <c r="I21" s="6">
        <v>1127248.0163100001</v>
      </c>
      <c r="J21" s="6">
        <v>1319283.6572160001</v>
      </c>
      <c r="K21" s="6">
        <v>607472.17907999991</v>
      </c>
      <c r="L21" s="6">
        <v>271823.06099999993</v>
      </c>
      <c r="M21" s="6">
        <v>1090868.1602412001</v>
      </c>
      <c r="N21" s="6">
        <v>5437.5</v>
      </c>
      <c r="O21" s="7">
        <v>24937.5</v>
      </c>
    </row>
    <row r="22" spans="4:15" ht="15" thickBot="1" x14ac:dyDescent="0.35">
      <c r="D22" s="9"/>
      <c r="E22" s="10" t="s">
        <v>27</v>
      </c>
      <c r="F22" s="11">
        <v>33207867.254763678</v>
      </c>
      <c r="G22" s="12">
        <v>9118621.5815400463</v>
      </c>
      <c r="H22" s="12">
        <v>13098251.125475999</v>
      </c>
      <c r="I22" s="12">
        <v>2140486.0388892</v>
      </c>
      <c r="J22" s="12">
        <v>1319283.6572160001</v>
      </c>
      <c r="K22" s="12">
        <v>1185979.5203952766</v>
      </c>
      <c r="L22" s="12">
        <v>271823.06099999993</v>
      </c>
      <c r="M22" s="12">
        <v>2033547.2702471523</v>
      </c>
      <c r="N22" s="12">
        <v>723187.5</v>
      </c>
      <c r="O22" s="13">
        <v>3316687.5</v>
      </c>
    </row>
    <row r="23" spans="4:15" x14ac:dyDescent="0.3">
      <c r="E23" s="14" t="s">
        <v>28</v>
      </c>
      <c r="F23" s="15"/>
      <c r="G23" s="16"/>
      <c r="H23" s="16"/>
      <c r="I23" s="16"/>
      <c r="J23" s="16"/>
      <c r="K23" s="16"/>
      <c r="L23" s="16"/>
      <c r="M23" s="16"/>
      <c r="N23" s="16"/>
      <c r="O23" s="16"/>
    </row>
    <row r="24" spans="4:15" x14ac:dyDescent="0.3">
      <c r="E24" s="17" t="s">
        <v>29</v>
      </c>
      <c r="F24" s="5">
        <v>2125303.5</v>
      </c>
      <c r="G24" s="16"/>
      <c r="H24" s="16"/>
      <c r="I24" s="16"/>
      <c r="J24" s="16"/>
      <c r="K24" s="16"/>
      <c r="L24" s="16"/>
      <c r="M24" s="16"/>
      <c r="N24" s="16"/>
      <c r="O24" s="16"/>
    </row>
    <row r="25" spans="4:15" x14ac:dyDescent="0.3">
      <c r="D25" s="9"/>
      <c r="E25" s="17" t="s">
        <v>30</v>
      </c>
      <c r="F25" s="5">
        <v>850121.4</v>
      </c>
      <c r="G25" s="16"/>
      <c r="H25" s="16"/>
      <c r="I25" s="16"/>
      <c r="J25" s="16"/>
      <c r="K25" s="16"/>
      <c r="L25" s="16"/>
      <c r="M25" s="16"/>
      <c r="N25" s="16"/>
      <c r="O25" s="16"/>
    </row>
    <row r="26" spans="4:15" x14ac:dyDescent="0.3">
      <c r="E26" s="17" t="s">
        <v>31</v>
      </c>
      <c r="F26" s="5">
        <v>903253.99</v>
      </c>
      <c r="G26" s="16"/>
      <c r="H26" s="16"/>
      <c r="I26" s="16"/>
      <c r="J26" s="16"/>
      <c r="K26" s="16"/>
      <c r="L26" s="16"/>
      <c r="M26" s="16"/>
      <c r="N26" s="16"/>
      <c r="O26" s="16"/>
    </row>
    <row r="27" spans="4:15" x14ac:dyDescent="0.3">
      <c r="E27" s="17" t="s">
        <v>32</v>
      </c>
      <c r="F27" s="5">
        <v>584458.46</v>
      </c>
      <c r="G27" s="16"/>
      <c r="H27" s="16"/>
      <c r="I27" s="16"/>
      <c r="J27" s="16"/>
      <c r="K27" s="16"/>
      <c r="L27" s="16"/>
      <c r="M27" s="16"/>
      <c r="N27" s="16"/>
      <c r="O27" s="16"/>
    </row>
    <row r="28" spans="4:15" x14ac:dyDescent="0.3">
      <c r="E28" s="17" t="s">
        <v>33</v>
      </c>
      <c r="F28" s="5">
        <v>531325.88</v>
      </c>
      <c r="G28" s="16"/>
      <c r="H28" s="16"/>
      <c r="I28" s="16"/>
      <c r="J28" s="16"/>
      <c r="K28" s="16"/>
      <c r="L28" s="16"/>
      <c r="M28" s="16"/>
      <c r="N28" s="16"/>
      <c r="O28" s="16"/>
    </row>
    <row r="29" spans="4:15" x14ac:dyDescent="0.3">
      <c r="E29" s="17" t="s">
        <v>34</v>
      </c>
      <c r="F29" s="5">
        <v>318795.53000000003</v>
      </c>
      <c r="G29" s="16"/>
      <c r="H29" s="16"/>
      <c r="I29" s="16"/>
      <c r="J29" s="16"/>
      <c r="K29" s="16"/>
      <c r="L29" s="16"/>
      <c r="M29" s="16"/>
      <c r="N29" s="16"/>
      <c r="O29" s="16"/>
    </row>
    <row r="30" spans="4:15" ht="15" thickBot="1" x14ac:dyDescent="0.35">
      <c r="E30" s="18" t="s">
        <v>35</v>
      </c>
      <c r="F30" s="19">
        <v>5313258.76</v>
      </c>
      <c r="G30" s="16"/>
      <c r="H30" s="16"/>
      <c r="I30" s="16"/>
      <c r="J30" s="16"/>
      <c r="K30" s="16"/>
      <c r="L30" s="16"/>
      <c r="M30" s="16"/>
      <c r="N30" s="16"/>
      <c r="O30" s="16"/>
    </row>
    <row r="31" spans="4:15" ht="15" thickBot="1" x14ac:dyDescent="0.35">
      <c r="D31" s="9"/>
      <c r="E31" s="20" t="s">
        <v>36</v>
      </c>
      <c r="F31" s="21">
        <v>38521126.020000003</v>
      </c>
      <c r="G31" s="16"/>
      <c r="H31" s="16"/>
      <c r="I31" s="16"/>
      <c r="J31" s="16"/>
      <c r="K31" s="16"/>
      <c r="L31" s="16"/>
      <c r="M31" s="16"/>
      <c r="N31" s="16"/>
      <c r="O31" s="16"/>
    </row>
    <row r="33" spans="5:6" ht="15" thickBot="1" x14ac:dyDescent="0.35">
      <c r="E33" t="s">
        <v>132</v>
      </c>
    </row>
    <row r="34" spans="5:6" ht="15" thickBot="1" x14ac:dyDescent="0.35">
      <c r="E34" s="20" t="s">
        <v>133</v>
      </c>
      <c r="F34" s="29">
        <f>F31*1.3/1.15</f>
        <v>43545620.718260877</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A064D-869E-49F2-A144-C9849D6773EC}">
  <sheetPr codeName="Sheet24"/>
  <dimension ref="D1:N29"/>
  <sheetViews>
    <sheetView workbookViewId="0"/>
  </sheetViews>
  <sheetFormatPr defaultRowHeight="14.4" x14ac:dyDescent="0.3"/>
  <cols>
    <col min="4" max="4" width="41.109375" bestFit="1" customWidth="1"/>
    <col min="5" max="5" width="22.44140625" customWidth="1"/>
    <col min="6" max="6" width="20.109375" customWidth="1"/>
    <col min="7" max="7" width="19" customWidth="1"/>
    <col min="8" max="8" width="19.5546875" customWidth="1"/>
    <col min="9" max="9" width="22.5546875" customWidth="1"/>
    <col min="10" max="10" width="21.5546875" customWidth="1"/>
    <col min="11" max="11" width="22.44140625" customWidth="1"/>
    <col min="12" max="12" width="25.441406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25686276.899999999</v>
      </c>
      <c r="F16" s="16">
        <v>7469370.3799999999</v>
      </c>
      <c r="G16" s="16">
        <v>10326745</v>
      </c>
      <c r="H16" s="16">
        <v>1676847.5</v>
      </c>
      <c r="I16" s="16">
        <v>1083568.5</v>
      </c>
      <c r="J16" s="16">
        <v>943898.04</v>
      </c>
      <c r="K16" s="16">
        <v>221275</v>
      </c>
      <c r="L16" s="16">
        <v>1637072.48</v>
      </c>
      <c r="M16" s="16">
        <v>332500</v>
      </c>
      <c r="N16" s="26">
        <v>1995000</v>
      </c>
    </row>
    <row r="17" spans="4:14" x14ac:dyDescent="0.3">
      <c r="D17" s="24" t="s">
        <v>42</v>
      </c>
      <c r="E17" s="25">
        <v>27370623.91891776</v>
      </c>
      <c r="F17" s="16">
        <v>7778978.6077679992</v>
      </c>
      <c r="G17" s="16">
        <v>11057687.163600001</v>
      </c>
      <c r="H17" s="16">
        <v>1800846.63852</v>
      </c>
      <c r="I17" s="16">
        <v>1137313.4976000001</v>
      </c>
      <c r="J17" s="16">
        <v>1013943.3717417598</v>
      </c>
      <c r="K17" s="16">
        <v>234330.22499999998</v>
      </c>
      <c r="L17" s="16">
        <v>1953524.414688</v>
      </c>
      <c r="M17" s="16">
        <v>498750</v>
      </c>
      <c r="N17" s="26">
        <v>1895250</v>
      </c>
    </row>
    <row r="18" spans="4:14" x14ac:dyDescent="0.3">
      <c r="D18" s="27" t="s">
        <v>43</v>
      </c>
      <c r="E18" s="25">
        <v>824967.88870303996</v>
      </c>
      <c r="F18" s="16">
        <v>28799.363767807998</v>
      </c>
      <c r="G18" s="16">
        <v>190955.44366799999</v>
      </c>
      <c r="H18" s="16">
        <v>34756.2022956</v>
      </c>
      <c r="I18" s="16">
        <v>0</v>
      </c>
      <c r="J18" s="16">
        <v>0</v>
      </c>
      <c r="K18" s="16">
        <v>0</v>
      </c>
      <c r="L18" s="16">
        <v>1881.878971632</v>
      </c>
      <c r="M18" s="16">
        <v>0</v>
      </c>
      <c r="N18" s="26">
        <v>568575</v>
      </c>
    </row>
    <row r="19" spans="4:14" ht="15" thickBot="1" x14ac:dyDescent="0.35">
      <c r="D19" s="27" t="s">
        <v>44</v>
      </c>
      <c r="E19" s="25">
        <v>5012275.4471428767</v>
      </c>
      <c r="F19" s="16">
        <v>1310843.6100042399</v>
      </c>
      <c r="G19" s="16">
        <v>1849608.5182080003</v>
      </c>
      <c r="H19" s="16">
        <v>304883.19807360007</v>
      </c>
      <c r="I19" s="16">
        <v>181970.15961600002</v>
      </c>
      <c r="J19" s="16">
        <v>172036.14865351678</v>
      </c>
      <c r="K19" s="16">
        <v>37492.835999999996</v>
      </c>
      <c r="L19" s="16">
        <v>78140.97658752001</v>
      </c>
      <c r="M19" s="16">
        <v>224437.49999999997</v>
      </c>
      <c r="N19" s="26">
        <v>852862.49999999988</v>
      </c>
    </row>
    <row r="20" spans="4:14" ht="15" thickBot="1" x14ac:dyDescent="0.35">
      <c r="D20" s="28" t="s">
        <v>45</v>
      </c>
      <c r="E20" s="29">
        <v>33207867.254763678</v>
      </c>
      <c r="F20" s="30">
        <v>9118621.5815400481</v>
      </c>
      <c r="G20" s="31">
        <v>13098251.125476003</v>
      </c>
      <c r="H20" s="31">
        <v>2140486.0388892</v>
      </c>
      <c r="I20" s="31">
        <v>1319283.6572160001</v>
      </c>
      <c r="J20" s="31">
        <v>1185979.5203952766</v>
      </c>
      <c r="K20" s="31">
        <v>271823.06099999999</v>
      </c>
      <c r="L20" s="31">
        <v>2033547.2702471521</v>
      </c>
      <c r="M20" s="31">
        <v>723187.5</v>
      </c>
      <c r="N20" s="32">
        <v>3316687.5</v>
      </c>
    </row>
    <row r="21" spans="4:14" x14ac:dyDescent="0.3">
      <c r="D21" s="33" t="s">
        <v>46</v>
      </c>
      <c r="E21" s="34"/>
      <c r="F21" s="35"/>
      <c r="G21" s="35"/>
      <c r="H21" s="35"/>
      <c r="I21" s="35"/>
      <c r="J21" s="35"/>
      <c r="K21" s="35"/>
      <c r="L21" s="35"/>
      <c r="M21" s="35"/>
      <c r="N21" s="35"/>
    </row>
    <row r="22" spans="4:14" x14ac:dyDescent="0.3">
      <c r="D22" s="36" t="s">
        <v>29</v>
      </c>
      <c r="E22" s="37">
        <v>2125303.5043048756</v>
      </c>
      <c r="F22" s="16"/>
      <c r="G22" s="16"/>
      <c r="H22" s="16"/>
      <c r="I22" s="16"/>
      <c r="J22" s="16"/>
      <c r="K22" s="16"/>
      <c r="L22" s="16"/>
      <c r="M22" s="16"/>
      <c r="N22" s="16"/>
    </row>
    <row r="23" spans="4:14" x14ac:dyDescent="0.3">
      <c r="D23" s="36" t="s">
        <v>30</v>
      </c>
      <c r="E23" s="37">
        <v>850121.40172195015</v>
      </c>
      <c r="F23" s="16"/>
      <c r="G23" s="16"/>
      <c r="H23" s="16"/>
      <c r="I23" s="16"/>
      <c r="J23" s="16"/>
      <c r="K23" s="16"/>
      <c r="L23" s="16"/>
      <c r="M23" s="16"/>
      <c r="N23" s="16"/>
    </row>
    <row r="24" spans="4:14" x14ac:dyDescent="0.3">
      <c r="D24" s="36" t="s">
        <v>31</v>
      </c>
      <c r="E24" s="37">
        <v>903253.98932957207</v>
      </c>
      <c r="F24" s="16"/>
      <c r="G24" s="16"/>
      <c r="H24" s="16"/>
      <c r="I24" s="16"/>
      <c r="J24" s="16"/>
      <c r="K24" s="16"/>
      <c r="L24" s="16"/>
      <c r="M24" s="16"/>
      <c r="N24" s="16"/>
    </row>
    <row r="25" spans="4:14" x14ac:dyDescent="0.3">
      <c r="D25" s="36" t="s">
        <v>32</v>
      </c>
      <c r="E25" s="37">
        <v>584458.46368384082</v>
      </c>
      <c r="F25" s="16"/>
      <c r="G25" s="16"/>
      <c r="H25" s="16"/>
      <c r="I25" s="16"/>
      <c r="J25" s="16"/>
      <c r="K25" s="16"/>
      <c r="L25" s="16"/>
      <c r="M25" s="16"/>
      <c r="N25" s="16"/>
    </row>
    <row r="26" spans="4:14" x14ac:dyDescent="0.3">
      <c r="D26" s="36" t="s">
        <v>33</v>
      </c>
      <c r="E26" s="37">
        <v>531325.8760762189</v>
      </c>
      <c r="F26" s="16"/>
      <c r="G26" s="16"/>
      <c r="H26" s="16"/>
      <c r="I26" s="16"/>
      <c r="J26" s="16"/>
      <c r="K26" s="16"/>
      <c r="L26" s="16"/>
      <c r="M26" s="16"/>
      <c r="N26" s="16"/>
    </row>
    <row r="27" spans="4:14" x14ac:dyDescent="0.3">
      <c r="D27" s="36" t="s">
        <v>34</v>
      </c>
      <c r="E27" s="37">
        <v>318795.52564573125</v>
      </c>
      <c r="F27" s="16"/>
      <c r="G27" s="16"/>
      <c r="H27" s="16"/>
      <c r="I27" s="16"/>
      <c r="J27" s="16"/>
      <c r="K27" s="16"/>
      <c r="L27" s="16"/>
      <c r="M27" s="16"/>
      <c r="N27" s="16"/>
    </row>
    <row r="28" spans="4:14" ht="15" thickBot="1" x14ac:dyDescent="0.35">
      <c r="D28" s="38" t="s">
        <v>35</v>
      </c>
      <c r="E28" s="34">
        <v>5313258.7607621886</v>
      </c>
      <c r="F28" s="16"/>
      <c r="G28" s="16"/>
      <c r="H28" s="16"/>
      <c r="I28" s="16"/>
      <c r="J28" s="16"/>
      <c r="K28" s="16"/>
      <c r="L28" s="16"/>
      <c r="M28" s="16"/>
      <c r="N28" s="16"/>
    </row>
    <row r="29" spans="4:14" ht="15" thickBot="1" x14ac:dyDescent="0.35">
      <c r="D29" s="28" t="s">
        <v>36</v>
      </c>
      <c r="E29" s="39">
        <v>38521126.015525863</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FF53E-2F2B-461B-9CD6-2AC045A03841}">
  <sheetPr codeName="Sheet25"/>
  <dimension ref="A1:U93"/>
  <sheetViews>
    <sheetView topLeftCell="C4" workbookViewId="0">
      <selection activeCell="D6" sqref="D6:I15"/>
    </sheetView>
  </sheetViews>
  <sheetFormatPr defaultRowHeight="14.4" x14ac:dyDescent="0.3"/>
  <cols>
    <col min="1" max="2" width="9.109375" hidden="1" customWidth="1"/>
    <col min="3" max="3" width="16.44140625" customWidth="1"/>
    <col min="4" max="4" width="38.109375" customWidth="1"/>
    <col min="5" max="5" width="25.44140625" customWidth="1"/>
    <col min="6" max="6" width="19" customWidth="1"/>
    <col min="7" max="7" width="19.5546875" customWidth="1"/>
    <col min="8" max="8" width="14" customWidth="1"/>
    <col min="9" max="9" width="11.88671875" customWidth="1"/>
    <col min="10" max="10" width="11.5546875" customWidth="1"/>
    <col min="11" max="19" width="15.5546875" customWidth="1"/>
    <col min="20" max="20" width="16.109375" customWidth="1"/>
    <col min="21" max="21" width="15.554687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220</v>
      </c>
      <c r="I21" s="48">
        <v>10</v>
      </c>
      <c r="J21" s="42" t="s">
        <v>64</v>
      </c>
      <c r="K21" s="49">
        <v>3127103.38</v>
      </c>
      <c r="L21" s="49">
        <v>3683900</v>
      </c>
      <c r="M21" s="49">
        <v>767580</v>
      </c>
      <c r="N21" s="49">
        <v>0</v>
      </c>
      <c r="O21" s="49">
        <v>449391.04</v>
      </c>
      <c r="P21" s="49">
        <v>0</v>
      </c>
      <c r="Q21" s="49">
        <v>821191.04</v>
      </c>
      <c r="R21" s="49">
        <v>330000</v>
      </c>
      <c r="S21" s="49">
        <v>1980000</v>
      </c>
      <c r="T21" s="49">
        <v>11159165.460000001</v>
      </c>
      <c r="U21" s="50">
        <v>0.72779198523228184</v>
      </c>
    </row>
    <row r="22" spans="1:21" x14ac:dyDescent="0.3">
      <c r="A22" t="b">
        <v>1</v>
      </c>
      <c r="B22" t="b">
        <v>1</v>
      </c>
      <c r="D22" s="47" t="s">
        <v>65</v>
      </c>
      <c r="E22" s="42" t="s">
        <v>66</v>
      </c>
      <c r="F22" s="42" t="s">
        <v>66</v>
      </c>
      <c r="G22" s="42" t="s">
        <v>66</v>
      </c>
      <c r="H22" s="42" t="s">
        <v>66</v>
      </c>
      <c r="I22" s="48" t="s">
        <v>66</v>
      </c>
      <c r="J22" s="42" t="s">
        <v>66</v>
      </c>
      <c r="K22" s="49">
        <v>3127103.38</v>
      </c>
      <c r="L22" s="49">
        <v>3683900</v>
      </c>
      <c r="M22" s="49">
        <v>767580</v>
      </c>
      <c r="N22" s="49">
        <v>0</v>
      </c>
      <c r="O22" s="49">
        <v>449391.04</v>
      </c>
      <c r="P22" s="49">
        <v>0</v>
      </c>
      <c r="Q22" s="49">
        <v>821191.04</v>
      </c>
      <c r="R22" s="49">
        <v>330000</v>
      </c>
      <c r="S22" s="49">
        <v>1980000</v>
      </c>
      <c r="T22" s="49">
        <v>11159165.460000001</v>
      </c>
      <c r="U22" s="50">
        <v>0.72779198523228184</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0.5</v>
      </c>
      <c r="S24" s="42">
        <v>0</v>
      </c>
      <c r="T24" s="42" t="s">
        <v>66</v>
      </c>
      <c r="U24" s="50" t="s">
        <v>66</v>
      </c>
    </row>
    <row r="25" spans="1:21" ht="43.2" x14ac:dyDescent="0.3">
      <c r="A25" t="b">
        <v>0</v>
      </c>
      <c r="B25" t="b">
        <v>0</v>
      </c>
      <c r="D25" s="47" t="s">
        <v>66</v>
      </c>
      <c r="E25" s="42" t="s">
        <v>68</v>
      </c>
      <c r="F25" s="42" t="s">
        <v>73</v>
      </c>
      <c r="G25" s="42" t="s">
        <v>74</v>
      </c>
      <c r="H25" s="42" t="s">
        <v>70</v>
      </c>
      <c r="I25" s="48" t="s">
        <v>70</v>
      </c>
      <c r="J25" s="42" t="s">
        <v>70</v>
      </c>
      <c r="K25" s="42">
        <v>2.5000000000000001E-2</v>
      </c>
      <c r="L25" s="42">
        <v>3.5000000000000003E-2</v>
      </c>
      <c r="M25" s="42">
        <v>3.5000000000000003E-2</v>
      </c>
      <c r="N25" s="42">
        <v>0</v>
      </c>
      <c r="O25" s="42">
        <v>3.5000000000000003E-2</v>
      </c>
      <c r="P25" s="42">
        <v>3.5000000000000003E-2</v>
      </c>
      <c r="Q25" s="42">
        <v>3.5000000000000003E-2</v>
      </c>
      <c r="R25" s="42">
        <v>0</v>
      </c>
      <c r="S25" s="42">
        <v>0</v>
      </c>
      <c r="T25" s="42" t="s">
        <v>66</v>
      </c>
      <c r="U25" s="50" t="s">
        <v>66</v>
      </c>
    </row>
    <row r="26" spans="1:21" ht="28.8" x14ac:dyDescent="0.3">
      <c r="A26" t="b">
        <v>0</v>
      </c>
      <c r="B26" t="b">
        <v>0</v>
      </c>
      <c r="D26" s="47" t="s">
        <v>66</v>
      </c>
      <c r="E26" s="42" t="s">
        <v>68</v>
      </c>
      <c r="F26" s="42" t="s">
        <v>75</v>
      </c>
      <c r="G26" s="42" t="s">
        <v>76</v>
      </c>
      <c r="H26" s="42" t="s">
        <v>70</v>
      </c>
      <c r="I26" s="48" t="s">
        <v>70</v>
      </c>
      <c r="J26" s="42" t="s">
        <v>70</v>
      </c>
      <c r="K26" s="42">
        <v>0</v>
      </c>
      <c r="L26" s="42">
        <v>0</v>
      </c>
      <c r="M26" s="42">
        <v>0</v>
      </c>
      <c r="N26" s="42">
        <v>0</v>
      </c>
      <c r="O26" s="42">
        <v>0</v>
      </c>
      <c r="P26" s="42">
        <v>0</v>
      </c>
      <c r="Q26" s="42">
        <v>0</v>
      </c>
      <c r="R26" s="42">
        <v>0</v>
      </c>
      <c r="S26" s="42">
        <v>0</v>
      </c>
      <c r="T26" s="42" t="s">
        <v>66</v>
      </c>
      <c r="U26" s="50" t="s">
        <v>66</v>
      </c>
    </row>
    <row r="27" spans="1:21" ht="43.2"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6</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82</v>
      </c>
      <c r="G30" s="42" t="s">
        <v>83</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3.3600000000000005E-2</v>
      </c>
      <c r="L31" s="42">
        <v>5.5944000000000008E-2</v>
      </c>
      <c r="M31" s="42">
        <v>5.5944000000000008E-2</v>
      </c>
      <c r="N31" s="42">
        <v>0</v>
      </c>
      <c r="O31" s="42">
        <v>5.5944000000000008E-2</v>
      </c>
      <c r="P31" s="42">
        <v>5.5944000000000008E-2</v>
      </c>
      <c r="Q31" s="42">
        <v>6.720000000000001E-2</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0</v>
      </c>
      <c r="L32" s="42">
        <v>0</v>
      </c>
      <c r="M32" s="42">
        <v>0</v>
      </c>
      <c r="N32" s="42">
        <v>0</v>
      </c>
      <c r="O32" s="42">
        <v>0</v>
      </c>
      <c r="P32" s="42">
        <v>0</v>
      </c>
      <c r="Q32" s="42">
        <v>0</v>
      </c>
      <c r="R32" s="42">
        <v>0</v>
      </c>
      <c r="S32" s="42">
        <v>-0.05</v>
      </c>
      <c r="T32" s="42" t="s">
        <v>66</v>
      </c>
      <c r="U32" s="50" t="s">
        <v>66</v>
      </c>
    </row>
    <row r="33" spans="1:21" x14ac:dyDescent="0.3">
      <c r="A33" t="b">
        <v>0</v>
      </c>
      <c r="B33" t="b">
        <v>0</v>
      </c>
      <c r="D33" s="47" t="s">
        <v>88</v>
      </c>
      <c r="E33" s="42" t="s">
        <v>66</v>
      </c>
      <c r="F33" s="42" t="s">
        <v>66</v>
      </c>
      <c r="G33" s="42" t="s">
        <v>66</v>
      </c>
      <c r="H33" s="42" t="s">
        <v>66</v>
      </c>
      <c r="I33" s="48" t="s">
        <v>66</v>
      </c>
      <c r="J33" s="42" t="s">
        <v>66</v>
      </c>
      <c r="K33" s="42">
        <v>5.8600000000000006E-2</v>
      </c>
      <c r="L33" s="42">
        <v>9.0944000000000011E-2</v>
      </c>
      <c r="M33" s="42">
        <v>9.0944000000000011E-2</v>
      </c>
      <c r="N33" s="42">
        <v>0</v>
      </c>
      <c r="O33" s="42">
        <v>9.0944000000000011E-2</v>
      </c>
      <c r="P33" s="42">
        <v>9.0944000000000011E-2</v>
      </c>
      <c r="Q33" s="42">
        <v>0.10220000000000001</v>
      </c>
      <c r="R33" s="42">
        <v>0.5</v>
      </c>
      <c r="S33" s="42">
        <v>-0.05</v>
      </c>
      <c r="T33" s="42" t="s">
        <v>66</v>
      </c>
      <c r="U33" s="50" t="s">
        <v>66</v>
      </c>
    </row>
    <row r="34" spans="1:21" x14ac:dyDescent="0.3">
      <c r="A34" t="b">
        <v>1</v>
      </c>
      <c r="B34" t="b">
        <v>1</v>
      </c>
      <c r="D34" s="47" t="s">
        <v>89</v>
      </c>
      <c r="E34" s="42" t="s">
        <v>66</v>
      </c>
      <c r="F34" s="42" t="s">
        <v>66</v>
      </c>
      <c r="G34" s="42" t="s">
        <v>66</v>
      </c>
      <c r="H34" s="42" t="s">
        <v>66</v>
      </c>
      <c r="I34" s="48" t="s">
        <v>66</v>
      </c>
      <c r="J34" s="42" t="s">
        <v>66</v>
      </c>
      <c r="K34" s="42">
        <v>3310351.6380679999</v>
      </c>
      <c r="L34" s="42">
        <v>4018928.6015999997</v>
      </c>
      <c r="M34" s="42">
        <v>837386.79551999993</v>
      </c>
      <c r="N34" s="42">
        <v>0</v>
      </c>
      <c r="O34" s="42">
        <v>490260.45874175994</v>
      </c>
      <c r="P34" s="42">
        <v>0</v>
      </c>
      <c r="Q34" s="42">
        <v>905116.76428800006</v>
      </c>
      <c r="R34" s="42">
        <v>495000</v>
      </c>
      <c r="S34" s="42">
        <v>1881000</v>
      </c>
      <c r="T34" s="42">
        <v>11938044.258217761</v>
      </c>
      <c r="U34" s="50">
        <v>0.77858984720880253</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19862.109828408</v>
      </c>
      <c r="L45" s="42">
        <v>120567.85804799998</v>
      </c>
      <c r="M45" s="42">
        <v>25121.603865599998</v>
      </c>
      <c r="N45" s="42">
        <v>0</v>
      </c>
      <c r="O45" s="42">
        <v>0</v>
      </c>
      <c r="P45" s="42">
        <v>0</v>
      </c>
      <c r="Q45" s="42">
        <v>1357.675146432</v>
      </c>
      <c r="R45" s="42">
        <v>0</v>
      </c>
      <c r="S45" s="42">
        <v>564300</v>
      </c>
      <c r="T45" s="42">
        <v>731209.24688843999</v>
      </c>
      <c r="U45" s="50">
        <v>4.7688891371016499E-2</v>
      </c>
    </row>
    <row r="46" spans="1:21" x14ac:dyDescent="0.3">
      <c r="A46" t="b">
        <v>1</v>
      </c>
      <c r="B46" t="b">
        <v>1</v>
      </c>
      <c r="D46" s="47" t="s">
        <v>104</v>
      </c>
      <c r="E46" s="42" t="s">
        <v>66</v>
      </c>
      <c r="F46" s="42" t="s">
        <v>66</v>
      </c>
      <c r="G46" s="42" t="s">
        <v>66</v>
      </c>
      <c r="H46" s="42" t="s">
        <v>66</v>
      </c>
      <c r="I46" s="48" t="s">
        <v>66</v>
      </c>
      <c r="J46" s="42" t="s">
        <v>66</v>
      </c>
      <c r="K46" s="42">
        <v>3330213.7478964077</v>
      </c>
      <c r="L46" s="42">
        <v>4139496.4596479996</v>
      </c>
      <c r="M46" s="42">
        <v>862508.3993856</v>
      </c>
      <c r="N46" s="42">
        <v>0</v>
      </c>
      <c r="O46" s="42">
        <v>490260.45874175994</v>
      </c>
      <c r="P46" s="42">
        <v>0</v>
      </c>
      <c r="Q46" s="42">
        <v>906474.43943443208</v>
      </c>
      <c r="R46" s="42">
        <v>495000</v>
      </c>
      <c r="S46" s="42">
        <v>2445300</v>
      </c>
      <c r="T46" s="42">
        <v>12669253.5051062</v>
      </c>
      <c r="U46" s="50">
        <v>0.82627873857981893</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595863.29485224001</v>
      </c>
      <c r="L52" s="42">
        <v>723407.14828800003</v>
      </c>
      <c r="M52" s="42">
        <v>150729.62319360001</v>
      </c>
      <c r="N52" s="42">
        <v>0</v>
      </c>
      <c r="O52" s="42">
        <v>88246.882573516807</v>
      </c>
      <c r="P52" s="42">
        <v>0</v>
      </c>
      <c r="Q52" s="42">
        <v>36204.670571520001</v>
      </c>
      <c r="R52" s="42">
        <v>222749.99999999997</v>
      </c>
      <c r="S52" s="42">
        <v>846449.99999999988</v>
      </c>
      <c r="T52" s="42">
        <v>2663651.6194788767</v>
      </c>
      <c r="U52" s="50">
        <v>0.17372126142018096</v>
      </c>
    </row>
    <row r="53" spans="1:21" x14ac:dyDescent="0.3">
      <c r="A53" t="b">
        <v>1</v>
      </c>
      <c r="B53" t="b">
        <v>1</v>
      </c>
      <c r="D53" s="47" t="s">
        <v>114</v>
      </c>
      <c r="E53" s="42" t="s">
        <v>66</v>
      </c>
      <c r="F53" s="42" t="s">
        <v>66</v>
      </c>
      <c r="G53" s="42" t="s">
        <v>66</v>
      </c>
      <c r="H53" s="42" t="s">
        <v>66</v>
      </c>
      <c r="I53" s="48" t="s">
        <v>66</v>
      </c>
      <c r="J53" s="42" t="s">
        <v>66</v>
      </c>
      <c r="K53" s="42">
        <v>3926077.0427486477</v>
      </c>
      <c r="L53" s="42">
        <v>4862903.6079359995</v>
      </c>
      <c r="M53" s="42">
        <v>1013238.0225791999</v>
      </c>
      <c r="N53" s="42">
        <v>0</v>
      </c>
      <c r="O53" s="42">
        <v>578507.34131527669</v>
      </c>
      <c r="P53" s="42">
        <v>0</v>
      </c>
      <c r="Q53" s="42">
        <v>942679.11000595219</v>
      </c>
      <c r="R53" s="42">
        <v>717750</v>
      </c>
      <c r="S53" s="42">
        <v>3291750</v>
      </c>
      <c r="T53" s="42">
        <v>15332905.124585077</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0.39948895824198599</v>
      </c>
    </row>
    <row r="62" spans="1:21" x14ac:dyDescent="0.3">
      <c r="A62" t="b">
        <v>1</v>
      </c>
      <c r="B62" t="b">
        <v>0</v>
      </c>
      <c r="D62" s="47" t="s">
        <v>66</v>
      </c>
      <c r="E62" s="42" t="s">
        <v>117</v>
      </c>
      <c r="F62" s="42" t="s">
        <v>122</v>
      </c>
      <c r="G62" s="42" t="s">
        <v>123</v>
      </c>
      <c r="H62" s="42">
        <v>220</v>
      </c>
      <c r="I62" s="48">
        <v>2</v>
      </c>
      <c r="J62" s="42" t="s">
        <v>121</v>
      </c>
      <c r="K62" s="49">
        <v>885800</v>
      </c>
      <c r="L62" s="49">
        <v>656500</v>
      </c>
      <c r="M62" s="49">
        <v>248100</v>
      </c>
      <c r="N62" s="49">
        <v>200000</v>
      </c>
      <c r="O62" s="49">
        <v>199040</v>
      </c>
      <c r="P62" s="49">
        <v>39808</v>
      </c>
      <c r="Q62" s="49">
        <v>246013.44</v>
      </c>
      <c r="R62" s="49">
        <v>0</v>
      </c>
      <c r="S62" s="49">
        <v>0</v>
      </c>
      <c r="T62" s="49">
        <v>2475261.44</v>
      </c>
      <c r="U62" s="50">
        <v>0.13847645785055815</v>
      </c>
    </row>
    <row r="63" spans="1:21" ht="28.8" x14ac:dyDescent="0.3">
      <c r="A63" t="b">
        <v>1</v>
      </c>
      <c r="B63" t="b">
        <v>0</v>
      </c>
      <c r="D63" s="47" t="s">
        <v>66</v>
      </c>
      <c r="E63" s="42" t="s">
        <v>117</v>
      </c>
      <c r="F63" s="42" t="s">
        <v>124</v>
      </c>
      <c r="G63" s="42" t="s">
        <v>125</v>
      </c>
      <c r="H63" s="42" t="s">
        <v>126</v>
      </c>
      <c r="I63" s="48">
        <v>1</v>
      </c>
      <c r="J63" s="42" t="s">
        <v>127</v>
      </c>
      <c r="K63" s="42">
        <v>3314000</v>
      </c>
      <c r="L63" s="42">
        <v>1000000</v>
      </c>
      <c r="M63" s="42">
        <v>305000</v>
      </c>
      <c r="N63" s="42">
        <v>100000</v>
      </c>
      <c r="O63" s="42">
        <v>153000</v>
      </c>
      <c r="P63" s="42">
        <v>39000</v>
      </c>
      <c r="Q63" s="42">
        <v>0</v>
      </c>
      <c r="R63" s="42">
        <v>0</v>
      </c>
      <c r="S63" s="42">
        <v>0</v>
      </c>
      <c r="T63" s="42">
        <v>4911000</v>
      </c>
      <c r="U63" s="50">
        <v>0.27474184080696179</v>
      </c>
    </row>
    <row r="64" spans="1:21" x14ac:dyDescent="0.3">
      <c r="A64" t="b">
        <v>1</v>
      </c>
      <c r="B64" t="b">
        <v>1</v>
      </c>
      <c r="D64" s="47" t="s">
        <v>65</v>
      </c>
      <c r="E64" s="42" t="s">
        <v>66</v>
      </c>
      <c r="F64" s="42" t="s">
        <v>66</v>
      </c>
      <c r="G64" s="42" t="s">
        <v>66</v>
      </c>
      <c r="H64" s="42" t="s">
        <v>66</v>
      </c>
      <c r="I64" s="48" t="s">
        <v>66</v>
      </c>
      <c r="J64" s="42" t="s">
        <v>66</v>
      </c>
      <c r="K64" s="42">
        <v>4342267</v>
      </c>
      <c r="L64" s="42">
        <v>6642845</v>
      </c>
      <c r="M64" s="42">
        <v>909267.5</v>
      </c>
      <c r="N64" s="42">
        <v>1083568.5</v>
      </c>
      <c r="O64" s="42">
        <v>494507</v>
      </c>
      <c r="P64" s="42">
        <v>221275</v>
      </c>
      <c r="Q64" s="42">
        <v>815881.44</v>
      </c>
      <c r="R64" s="42">
        <v>2500</v>
      </c>
      <c r="S64" s="42">
        <v>15000</v>
      </c>
      <c r="T64" s="42">
        <v>14527111.439999999</v>
      </c>
      <c r="U64" s="50">
        <v>0.81270725689950596</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0.5</v>
      </c>
      <c r="S66" s="42">
        <v>0</v>
      </c>
      <c r="T66" s="42" t="s">
        <v>66</v>
      </c>
      <c r="U66" s="50" t="s">
        <v>66</v>
      </c>
    </row>
    <row r="67" spans="1:21" ht="43.2" x14ac:dyDescent="0.3">
      <c r="A67" t="b">
        <v>0</v>
      </c>
      <c r="B67" t="b">
        <v>0</v>
      </c>
      <c r="D67" s="47" t="s">
        <v>66</v>
      </c>
      <c r="E67" s="42" t="s">
        <v>128</v>
      </c>
      <c r="F67" s="42" t="s">
        <v>73</v>
      </c>
      <c r="G67" s="42" t="s">
        <v>74</v>
      </c>
      <c r="H67" s="42" t="s">
        <v>70</v>
      </c>
      <c r="I67" s="48" t="s">
        <v>70</v>
      </c>
      <c r="J67" s="42" t="s">
        <v>70</v>
      </c>
      <c r="K67" s="42">
        <v>2.5000000000000001E-2</v>
      </c>
      <c r="L67" s="42">
        <v>3.5000000000000003E-2</v>
      </c>
      <c r="M67" s="42">
        <v>3.5000000000000003E-2</v>
      </c>
      <c r="N67" s="42">
        <v>2.5000000000000001E-2</v>
      </c>
      <c r="O67" s="42">
        <v>3.5000000000000003E-2</v>
      </c>
      <c r="P67" s="42">
        <v>3.5000000000000003E-2</v>
      </c>
      <c r="Q67" s="42">
        <v>3.5000000000000003E-2</v>
      </c>
      <c r="R67" s="42">
        <v>0</v>
      </c>
      <c r="S67" s="42">
        <v>0</v>
      </c>
      <c r="T67" s="42" t="s">
        <v>66</v>
      </c>
      <c r="U67" s="50" t="s">
        <v>66</v>
      </c>
    </row>
    <row r="68" spans="1:21" ht="28.8" x14ac:dyDescent="0.3">
      <c r="A68" t="b">
        <v>0</v>
      </c>
      <c r="B68" t="b">
        <v>0</v>
      </c>
      <c r="D68" s="47" t="s">
        <v>66</v>
      </c>
      <c r="E68" s="42" t="s">
        <v>128</v>
      </c>
      <c r="F68" s="42" t="s">
        <v>84</v>
      </c>
      <c r="G68" s="42" t="s">
        <v>129</v>
      </c>
      <c r="H68" s="42" t="s">
        <v>70</v>
      </c>
      <c r="I68" s="48" t="s">
        <v>70</v>
      </c>
      <c r="J68" s="42" t="s">
        <v>70</v>
      </c>
      <c r="K68" s="42">
        <v>4.1000000000000012E-3</v>
      </c>
      <c r="L68" s="42">
        <v>2.46E-2</v>
      </c>
      <c r="M68" s="42">
        <v>2.46E-2</v>
      </c>
      <c r="N68" s="42">
        <v>2.46E-2</v>
      </c>
      <c r="O68" s="42">
        <v>2.4E-2</v>
      </c>
      <c r="P68" s="42">
        <v>2.4E-2</v>
      </c>
      <c r="Q68" s="42">
        <v>0.25</v>
      </c>
      <c r="R68" s="42">
        <v>0</v>
      </c>
      <c r="S68" s="42">
        <v>0</v>
      </c>
      <c r="T68" s="42" t="s">
        <v>66</v>
      </c>
      <c r="U68" s="50" t="s">
        <v>66</v>
      </c>
    </row>
    <row r="69" spans="1:21" ht="43.2" x14ac:dyDescent="0.3">
      <c r="A69" t="b">
        <v>0</v>
      </c>
      <c r="B69" t="b">
        <v>0</v>
      </c>
      <c r="D69" s="47" t="s">
        <v>66</v>
      </c>
      <c r="E69" s="42" t="s">
        <v>128</v>
      </c>
      <c r="F69" s="42" t="s">
        <v>77</v>
      </c>
      <c r="G69" s="42" t="s">
        <v>78</v>
      </c>
      <c r="H69" s="42" t="s">
        <v>70</v>
      </c>
      <c r="I69" s="48" t="s">
        <v>70</v>
      </c>
      <c r="J69" s="42" t="s">
        <v>70</v>
      </c>
      <c r="K69" s="42">
        <v>0</v>
      </c>
      <c r="L69" s="42">
        <v>0</v>
      </c>
      <c r="M69" s="42">
        <v>0</v>
      </c>
      <c r="N69" s="42">
        <v>0</v>
      </c>
      <c r="O69" s="42">
        <v>0</v>
      </c>
      <c r="P69" s="42">
        <v>0</v>
      </c>
      <c r="Q69" s="42">
        <v>0</v>
      </c>
      <c r="R69" s="42">
        <v>0</v>
      </c>
      <c r="S69" s="42">
        <v>0</v>
      </c>
      <c r="T69" s="42" t="s">
        <v>66</v>
      </c>
      <c r="U69" s="50" t="s">
        <v>66</v>
      </c>
    </row>
    <row r="70" spans="1:21" x14ac:dyDescent="0.3">
      <c r="A70" t="b">
        <v>0</v>
      </c>
      <c r="B70" t="b">
        <v>0</v>
      </c>
      <c r="D70" s="47" t="s">
        <v>66</v>
      </c>
      <c r="E70" s="42" t="s">
        <v>128</v>
      </c>
      <c r="F70" s="42" t="s">
        <v>82</v>
      </c>
      <c r="G70" s="42" t="s">
        <v>83</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ht="28.8" x14ac:dyDescent="0.3">
      <c r="A71" t="b">
        <v>0</v>
      </c>
      <c r="B71" t="b">
        <v>0</v>
      </c>
      <c r="D71" s="47" t="s">
        <v>66</v>
      </c>
      <c r="E71" s="42" t="s">
        <v>128</v>
      </c>
      <c r="F71" s="42" t="s">
        <v>81</v>
      </c>
      <c r="G71" s="42" t="s">
        <v>6</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x14ac:dyDescent="0.3">
      <c r="A72" t="b">
        <v>0</v>
      </c>
      <c r="B72" t="b">
        <v>0</v>
      </c>
      <c r="D72" s="47" t="s">
        <v>66</v>
      </c>
      <c r="E72" s="42" t="s">
        <v>128</v>
      </c>
      <c r="F72" s="42" t="s">
        <v>86</v>
      </c>
      <c r="G72" s="42" t="s">
        <v>87</v>
      </c>
      <c r="H72" s="42" t="s">
        <v>70</v>
      </c>
      <c r="I72" s="48" t="s">
        <v>70</v>
      </c>
      <c r="J72" s="42" t="s">
        <v>70</v>
      </c>
      <c r="K72" s="42">
        <v>0</v>
      </c>
      <c r="L72" s="42">
        <v>0</v>
      </c>
      <c r="M72" s="42">
        <v>0</v>
      </c>
      <c r="N72" s="42">
        <v>0</v>
      </c>
      <c r="O72" s="42">
        <v>0</v>
      </c>
      <c r="P72" s="42">
        <v>0</v>
      </c>
      <c r="Q72" s="42">
        <v>0</v>
      </c>
      <c r="R72" s="42">
        <v>0</v>
      </c>
      <c r="S72" s="42">
        <v>-0.05</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-0.05</v>
      </c>
      <c r="T73" s="42" t="s">
        <v>66</v>
      </c>
      <c r="U73" s="50" t="s">
        <v>66</v>
      </c>
    </row>
    <row r="74" spans="1:21" x14ac:dyDescent="0.3">
      <c r="A74" t="b">
        <v>1</v>
      </c>
      <c r="B74" t="b">
        <v>1</v>
      </c>
      <c r="D74" s="47" t="s">
        <v>89</v>
      </c>
      <c r="E74" s="42" t="s">
        <v>66</v>
      </c>
      <c r="F74" s="42" t="s">
        <v>66</v>
      </c>
      <c r="G74" s="42" t="s">
        <v>66</v>
      </c>
      <c r="H74" s="42" t="s">
        <v>66</v>
      </c>
      <c r="I74" s="48" t="s">
        <v>66</v>
      </c>
      <c r="J74" s="42" t="s">
        <v>66</v>
      </c>
      <c r="K74" s="42">
        <v>4468626.9696999993</v>
      </c>
      <c r="L74" s="42">
        <v>7038758.5620000008</v>
      </c>
      <c r="M74" s="42">
        <v>963459.84300000011</v>
      </c>
      <c r="N74" s="42">
        <v>1137313.4976000001</v>
      </c>
      <c r="O74" s="42">
        <v>523682.91299999994</v>
      </c>
      <c r="P74" s="42">
        <v>234330.22499999998</v>
      </c>
      <c r="Q74" s="42">
        <v>1048407.6504</v>
      </c>
      <c r="R74" s="42">
        <v>3750</v>
      </c>
      <c r="S74" s="42">
        <v>14250</v>
      </c>
      <c r="T74" s="42">
        <v>15432579.660700001</v>
      </c>
      <c r="U74" s="50">
        <v>0.86336292901258327</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8937.2539393999996</v>
      </c>
      <c r="L85" s="42">
        <v>70387.585620000013</v>
      </c>
      <c r="M85" s="42">
        <v>9634.5984300000018</v>
      </c>
      <c r="N85" s="42">
        <v>0</v>
      </c>
      <c r="O85" s="42">
        <v>0</v>
      </c>
      <c r="P85" s="42">
        <v>0</v>
      </c>
      <c r="Q85" s="42">
        <v>524.20382519999998</v>
      </c>
      <c r="R85" s="42">
        <v>0</v>
      </c>
      <c r="S85" s="42">
        <v>4275</v>
      </c>
      <c r="T85" s="42">
        <v>93758.641814600021</v>
      </c>
      <c r="U85" s="50">
        <v>5.2452498154558725E-3</v>
      </c>
    </row>
    <row r="86" spans="1:21" x14ac:dyDescent="0.3">
      <c r="A86" t="b">
        <v>1</v>
      </c>
      <c r="B86" t="b">
        <v>1</v>
      </c>
      <c r="D86" s="47" t="s">
        <v>104</v>
      </c>
      <c r="E86" s="42" t="s">
        <v>66</v>
      </c>
      <c r="F86" s="42" t="s">
        <v>66</v>
      </c>
      <c r="G86" s="42" t="s">
        <v>66</v>
      </c>
      <c r="H86" s="42" t="s">
        <v>66</v>
      </c>
      <c r="I86" s="48" t="s">
        <v>66</v>
      </c>
      <c r="J86" s="42" t="s">
        <v>66</v>
      </c>
      <c r="K86" s="42">
        <v>4477564.2236393997</v>
      </c>
      <c r="L86" s="42">
        <v>7109146.1476200009</v>
      </c>
      <c r="M86" s="42">
        <v>973094.44143000012</v>
      </c>
      <c r="N86" s="42">
        <v>1137313.4976000001</v>
      </c>
      <c r="O86" s="42">
        <v>523682.91299999994</v>
      </c>
      <c r="P86" s="42">
        <v>234330.22499999998</v>
      </c>
      <c r="Q86" s="42">
        <v>1048931.8542251999</v>
      </c>
      <c r="R86" s="42">
        <v>3750</v>
      </c>
      <c r="S86" s="42">
        <v>18525</v>
      </c>
      <c r="T86" s="42">
        <v>15526338.302514601</v>
      </c>
      <c r="U86" s="50">
        <v>0.8686081788280392</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714980.31515199994</v>
      </c>
      <c r="L92" s="42">
        <v>1126201.3699200002</v>
      </c>
      <c r="M92" s="42">
        <v>154153.57488000003</v>
      </c>
      <c r="N92" s="42">
        <v>181970.15961600002</v>
      </c>
      <c r="O92" s="42">
        <v>83789.266079999987</v>
      </c>
      <c r="P92" s="42">
        <v>37492.835999999996</v>
      </c>
      <c r="Q92" s="42">
        <v>41936.306016000002</v>
      </c>
      <c r="R92" s="42">
        <v>1687.4999999999998</v>
      </c>
      <c r="S92" s="42">
        <v>6412.4999999999991</v>
      </c>
      <c r="T92" s="42">
        <v>2348623.8276640004</v>
      </c>
      <c r="U92" s="50">
        <v>0.13139182117196094</v>
      </c>
    </row>
    <row r="93" spans="1:21" x14ac:dyDescent="0.3">
      <c r="A93" t="b">
        <v>1</v>
      </c>
      <c r="B93" t="b">
        <v>1</v>
      </c>
      <c r="D93" s="47" t="s">
        <v>114</v>
      </c>
      <c r="E93" s="42" t="s">
        <v>66</v>
      </c>
      <c r="F93" s="42" t="s">
        <v>66</v>
      </c>
      <c r="G93" s="42" t="s">
        <v>66</v>
      </c>
      <c r="H93" s="42" t="s">
        <v>66</v>
      </c>
      <c r="I93" s="48" t="s">
        <v>66</v>
      </c>
      <c r="J93" s="42" t="s">
        <v>66</v>
      </c>
      <c r="K93" s="42">
        <v>5192544.5387913985</v>
      </c>
      <c r="L93" s="42">
        <v>8235347.5175400004</v>
      </c>
      <c r="M93" s="42">
        <v>1127248.0163100001</v>
      </c>
      <c r="N93" s="42">
        <v>1319283.6572160001</v>
      </c>
      <c r="O93" s="42">
        <v>607472.17907999991</v>
      </c>
      <c r="P93" s="42">
        <v>271823.06099999993</v>
      </c>
      <c r="Q93" s="42">
        <v>1090868.1602412001</v>
      </c>
      <c r="R93" s="42">
        <v>5437.5</v>
      </c>
      <c r="S93" s="42">
        <v>24937.5</v>
      </c>
      <c r="T93" s="42">
        <v>17874962.130178601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D39BA6A-3CB4-41F6-A971-7F009B5A285B}"/>
</file>

<file path=customXml/itemProps2.xml><?xml version="1.0" encoding="utf-8"?>
<ds:datastoreItem xmlns:ds="http://schemas.openxmlformats.org/officeDocument/2006/customXml" ds:itemID="{0E0A2A9D-C1B2-4325-9411-1FDA169DE0D7}"/>
</file>

<file path=customXml/itemProps3.xml><?xml version="1.0" encoding="utf-8"?>
<ds:datastoreItem xmlns:ds="http://schemas.openxmlformats.org/officeDocument/2006/customXml" ds:itemID="{3F1DEA18-84AE-4A2D-968B-E711A10DCA6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2021-07-12T01:27:51Z</dcterms:created>
  <dcterms:modified xsi:type="dcterms:W3CDTF">2021-07-12T06:37:37Z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